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\БЮДЖЕТ 2025 ГОД\ИСПОЛНЕНИЕ БЮДЖЕТА\сельские год 2025\Головтеево\"/>
    </mc:Choice>
  </mc:AlternateContent>
  <xr:revisionPtr revIDLastSave="0" documentId="13_ncr:1_{4ED921C4-34AC-4BA1-85E1-65A899605C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1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8" i="1" l="1"/>
  <c r="F57" i="1"/>
  <c r="F56" i="1"/>
  <c r="F55" i="1"/>
  <c r="F49" i="1"/>
  <c r="F46" i="1"/>
  <c r="F47" i="1"/>
  <c r="F44" i="1"/>
  <c r="F40" i="1"/>
  <c r="F39" i="1"/>
  <c r="F38" i="1"/>
  <c r="F37" i="1"/>
  <c r="F35" i="1"/>
  <c r="F33" i="1"/>
  <c r="F11" i="1"/>
  <c r="F12" i="1"/>
  <c r="F13" i="1"/>
  <c r="F14" i="1"/>
  <c r="F15" i="1"/>
  <c r="F16" i="1"/>
  <c r="F17" i="1"/>
  <c r="F18" i="1"/>
  <c r="F19" i="1"/>
  <c r="F20" i="1"/>
  <c r="F23" i="1"/>
  <c r="F24" i="1"/>
  <c r="E31" i="1"/>
  <c r="F34" i="1"/>
  <c r="E42" i="1"/>
  <c r="E41" i="1" s="1"/>
  <c r="D42" i="1"/>
  <c r="D41" i="1" s="1"/>
  <c r="F54" i="1"/>
  <c r="F10" i="1"/>
  <c r="F22" i="1"/>
  <c r="F27" i="1"/>
  <c r="F29" i="1"/>
  <c r="F30" i="1"/>
  <c r="F32" i="1"/>
  <c r="F36" i="1"/>
  <c r="F43" i="1"/>
  <c r="F45" i="1"/>
  <c r="F48" i="1"/>
  <c r="F51" i="1"/>
  <c r="F52" i="1"/>
  <c r="E28" i="1"/>
  <c r="E26" i="1" s="1"/>
  <c r="E21" i="1"/>
  <c r="E9" i="1"/>
  <c r="D31" i="1"/>
  <c r="D28" i="1"/>
  <c r="D26" i="1" s="1"/>
  <c r="D21" i="1"/>
  <c r="D9" i="1"/>
  <c r="C31" i="1"/>
  <c r="C50" i="1"/>
  <c r="C42" i="1" s="1"/>
  <c r="C41" i="1" s="1"/>
  <c r="C28" i="1"/>
  <c r="C26" i="1" s="1"/>
  <c r="C21" i="1"/>
  <c r="C9" i="1"/>
  <c r="F21" i="1" l="1"/>
  <c r="F50" i="1"/>
  <c r="F9" i="1"/>
  <c r="F26" i="1"/>
  <c r="F41" i="1"/>
  <c r="F42" i="1"/>
  <c r="F31" i="1"/>
  <c r="F28" i="1"/>
  <c r="E8" i="1"/>
  <c r="E7" i="1" s="1"/>
  <c r="E6" i="1" s="1"/>
  <c r="D8" i="1"/>
  <c r="C8" i="1"/>
  <c r="C7" i="1" s="1"/>
  <c r="C6" i="1" s="1"/>
  <c r="F8" i="1" l="1"/>
  <c r="D7" i="1"/>
  <c r="F7" i="1" s="1"/>
  <c r="D6" i="1" l="1"/>
  <c r="F6" i="1" s="1"/>
</calcChain>
</file>

<file path=xl/sharedStrings.xml><?xml version="1.0" encoding="utf-8"?>
<sst xmlns="http://schemas.openxmlformats.org/spreadsheetml/2006/main" count="114" uniqueCount="110">
  <si>
    <t>Наименование источника доходов</t>
  </si>
  <si>
    <t>ДОХОДЫ ВСЕГО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</si>
  <si>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</si>
  <si>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</si>
  <si>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Налог на доходы физических лиц</t>
  </si>
  <si>
    <t>Налоги на прибыль, доходы, всего, в том числе</t>
  </si>
  <si>
    <t>( рублей)</t>
  </si>
  <si>
    <t xml:space="preserve">НЕНАЛОГОВЫЕ ДОХОДЫ   </t>
  </si>
  <si>
    <t xml:space="preserve">НАЛОГОВЫЕ ДОХОДЫ   </t>
  </si>
  <si>
    <t xml:space="preserve">НАЛОГОВЫЕ И НЕНАЛОГОВЫЕ ДОХОДЫ 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</si>
  <si>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</si>
  <si>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</si>
  <si>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</si>
  <si>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</si>
  <si>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000 1 11 00000 00 0000 000</t>
  </si>
  <si>
    <t>000 2 00 00000 00 0000 000</t>
  </si>
  <si>
    <t>Налоги на совокупный доход всего, в том числе</t>
  </si>
  <si>
    <t>Единый налог, взимаемый в связи с применением упрощенной системы налогообложения</t>
  </si>
  <si>
    <t>Единый сельскохозяйственный налог</t>
  </si>
  <si>
    <t>000 1 05 00000 00 0000 000</t>
  </si>
  <si>
    <t>000 1 05 01000 00 0000 110</t>
  </si>
  <si>
    <t>Налоги на имущество, в том числе</t>
  </si>
  <si>
    <t>000 1 06 06000 00 0000 110</t>
  </si>
  <si>
    <t>000 1 06 00000 00 0000 110</t>
  </si>
  <si>
    <t>Земельный налог, в том числе</t>
  </si>
  <si>
    <t>Безвозмездные поступления от других бюджетов бюджетной системы</t>
  </si>
  <si>
    <t>Дотации от других бюджетов бюджетной системы Российской Федерации</t>
  </si>
  <si>
    <t>Субсидии от других бюджетов бюджетной системы Российской Федерации</t>
  </si>
  <si>
    <t>Субвенции от других бюджетов бюджетной системы Российской Федерации</t>
  </si>
  <si>
    <t>Иные межбюджетные трансферты</t>
  </si>
  <si>
    <t>Доходы бюджетов бюджетной системы от возврата субвенций, субсидий прошлых лет</t>
  </si>
  <si>
    <t>Возврат остатков субсидий и субвенций прошлых лет</t>
  </si>
  <si>
    <t>Прочие безвозмездные поступления</t>
  </si>
  <si>
    <t>000 2 02 00000 00 0000 000</t>
  </si>
  <si>
    <t>000 2 07 05000 00 0000 180</t>
  </si>
  <si>
    <t>В т.ч.       Полномочия</t>
  </si>
  <si>
    <t xml:space="preserve">                Стимулирование глав</t>
  </si>
  <si>
    <t>Прочие неналоговые доходы бюджетов сельских поселений</t>
  </si>
  <si>
    <t>000 1 17 00000 00 0000 000</t>
  </si>
  <si>
    <t>утвержденные бюджетные ассигнования на 2025 год</t>
  </si>
  <si>
    <t>Уточненные бюджетные ассигнования на 2025 год</t>
  </si>
  <si>
    <t>000 2 02 10000 00 0000 150</t>
  </si>
  <si>
    <t>000 2 02 20000 00 0000 150</t>
  </si>
  <si>
    <t>000 2 02 30000 00 0000 150</t>
  </si>
  <si>
    <t>000 2 02 40000 00 0000 150</t>
  </si>
  <si>
    <t>% исполнения</t>
  </si>
  <si>
    <t xml:space="preserve">                МБТ</t>
  </si>
  <si>
    <t xml:space="preserve">                Развитие рынка труда</t>
  </si>
  <si>
    <t>Исполнено за 2025г.</t>
  </si>
  <si>
    <t>Денежные взыскания (штрафы) за нарушения законодательства</t>
  </si>
  <si>
    <t xml:space="preserve">000 1 16 00000 00 0000 000 </t>
  </si>
  <si>
    <t xml:space="preserve">Приложение   №2                                                                    к Решению Думы Малоярославецкого муниципального округа Калужской области "Об исполнении бюджета сельского поселения "Село Головтеево" за 2025 год " от ________г №___ 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</si>
  <si>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(перерасчеты, недоимка и задолженность по соответствующему платежу, в том числе по отмененному)</t>
  </si>
  <si>
    <t>182 101 02010 01 1000 110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</si>
  <si>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</si>
  <si>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</si>
  <si>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</si>
  <si>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</si>
  <si>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(перерасчеты, недоимка и задолженность по соответствующему платежу, в том числе по отмененному)</t>
  </si>
  <si>
    <t>Налог на доходы физических лиц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</si>
  <si>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</si>
  <si>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(перерасчеты, недоимка и задолженность по соответствующему платежу, в том числе по отмененному)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</si>
  <si>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</si>
  <si>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Денежные взыскания (штрафы) за нарушение законодательства Российской Федерации об основах конституционного строя Российской Федерации, о государственной власти Российской Федерации, о государственной службе Российской Федерации, о выборах и референдумах Российской Федерации, об Уполномоченном по правам человека в Российской Федерации</t>
  </si>
  <si>
    <t>Инициативные платежи, зачисляемые в бюджеты сельских поселений на устройство дорожного покрытия улиц Болотная, Сиреневая, Тупиковая, д.Куклеиха</t>
  </si>
  <si>
    <t>Инициативные платежи, зачисляемые в бюджеты сельских поселений на ремонт дороги по ул. Центральная и ул. Школьная в с. Головтеево Малоярославецкого района Калужской области</t>
  </si>
  <si>
    <t>Инициативные платежи, зачисляемые в бюджеты сельских поселений на устройство автомобильных стоянок по ул. Зеленая</t>
  </si>
  <si>
    <t>Прочие субсидии бюджетам на реализацию проектов развития общественной инфраструктуры муниципальных образований, основанных на местных инициативах</t>
  </si>
  <si>
    <t>Субсидии бюджетам сельских поселений на реализацию программ формирования современной городской среды</t>
  </si>
  <si>
    <t>Межбюджетные трансферты, передаваемые бюджетам поселений на осуществление переданных полномочий муниципальных районов</t>
  </si>
  <si>
    <t>Прочие межбюджетные трансферты, передаваемые бюджетам сельских поселений на стимулирование Глав администраций сельских поселений</t>
  </si>
  <si>
    <t>Прочие межбюджетные трансферты, передаваемые бюджетам поселений на реализацию муниципальной программы муниципального района "Малоярославецкий район" "Развитие рынка труда в муниципальном районе "Малоярославецкий район"</t>
  </si>
  <si>
    <t>Прочие межбюджетные трансферты, передаваемые бюджетам сельских поселений на реализацию инициативных проектов</t>
  </si>
  <si>
    <t>Земельный налог с организаций, обладающих земельным участком,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</si>
  <si>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</si>
  <si>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</si>
  <si>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Дотации бюджетам сельских поселений на выравнивание бюджетной обеспеченности</t>
  </si>
  <si>
    <t>Субвенции бюджетам на осуществление первичного воинского учета на территориях, где отсутствуют военные комиссариаты</t>
  </si>
  <si>
    <t>182 101 02010 01 3000 110</t>
  </si>
  <si>
    <t>182 101 02030 01 1000 110</t>
  </si>
  <si>
    <t>182 101 02030 01 3000 110</t>
  </si>
  <si>
    <t>182 101 02080 01 1000 110</t>
  </si>
  <si>
    <t>182 101 02080 01 3000 110</t>
  </si>
  <si>
    <t>182 101 02130 01 1000 110</t>
  </si>
  <si>
    <t>182 101 02140 01 1000 110</t>
  </si>
  <si>
    <t>182 101 02150 01 1000 110</t>
  </si>
  <si>
    <t>182 101 02160 01 1000 110</t>
  </si>
  <si>
    <t>182 1 05 01011 01 1000 110</t>
  </si>
  <si>
    <t>182 1 05 01021 01 1000 110</t>
  </si>
  <si>
    <t>182 1 05 03010 01 1000 110</t>
  </si>
  <si>
    <t>182 1 06 01030 10 1000 110</t>
  </si>
  <si>
    <t>182 1 06 06033 10 1000 110</t>
  </si>
  <si>
    <t>000 1 06 06043 10 1000 110</t>
  </si>
  <si>
    <t>003 1 11 05035 10 0000 120</t>
  </si>
  <si>
    <t xml:space="preserve">003 1 16 07090 10 0000 140 </t>
  </si>
  <si>
    <t>003 1 17 05050 10 0000 180</t>
  </si>
  <si>
    <t>003 1 17 15030 10 9004 150</t>
  </si>
  <si>
    <t>003 1 17 15030 10 9005 150</t>
  </si>
  <si>
    <t>003 1 17 15030 10 9006 150</t>
  </si>
  <si>
    <t>003 2 02 15001 10 0000 150</t>
  </si>
  <si>
    <t>003 2 02 25555 10 0000 150</t>
  </si>
  <si>
    <t>000 2 02 29999 10 0258 150</t>
  </si>
  <si>
    <t>000 2 02 35118 10 0000 150</t>
  </si>
  <si>
    <t>003 2 02 40014 10 0710 150</t>
  </si>
  <si>
    <t>003 2 02 49999 10 0720 150</t>
  </si>
  <si>
    <t>003 2 02 49999 10 0740 150</t>
  </si>
  <si>
    <t>003 2 02 49999 10 0775 150</t>
  </si>
  <si>
    <t>003 2 18 60010 10 0824 150</t>
  </si>
  <si>
    <t>003 2 19 60010 10 0710 150</t>
  </si>
  <si>
    <t xml:space="preserve"> ИСПОЛНЕНИЕ ПОСТУПЛЕНИЯ ДОХОДОВ БЮДЖЕТА СЕЛЬСКОГО ПОСЕЛЕНИЯ "СЕЛО ГОЛОВТЕЕВО" ПО КОДАМ ВИДОВ ДОХОДОВ, ПОДВИДОВ ДОХОДОВ, КЛАССИФИКАЦИИ ОПЕРАЦИЙ СЕКТОРА ГОСУДАРСТВЕННОГО УПРАВЛЕНИЯ, ОТНОСЯЩИХСЯ К ДОХОДАМ БЮДЖЕТА БЮДЖЕТНОЙ СИСТЕМЫ РОССИЙСКОЙ ФЕДЕРАЦИИ ЗА  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</si>
</sst>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0" fillId="0" borderId="0"/>
  </cellStyleXfs>
  <cellXfs count="5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0" fontId="4" fillId="0" borderId="4" xfId="0" applyFont="1" applyBorder="1" applyAlignment="1">
      <alignment wrapText="1"/>
    </xf>
    <xf numFmtId="164" fontId="4" fillId="0" borderId="5" xfId="1" applyFont="1" applyBorder="1" applyAlignment="1">
      <alignment horizontal="right" wrapText="1"/>
    </xf>
    <xf numFmtId="0" fontId="5" fillId="0" borderId="4" xfId="0" applyFont="1" applyBorder="1" applyAlignment="1">
      <alignment wrapText="1"/>
    </xf>
    <xf numFmtId="164" fontId="5" fillId="0" borderId="5" xfId="1" applyFont="1" applyBorder="1" applyAlignment="1">
      <alignment horizontal="right" wrapText="1"/>
    </xf>
    <xf numFmtId="164" fontId="4" fillId="0" borderId="5" xfId="1" applyFont="1" applyFill="1" applyBorder="1" applyAlignment="1">
      <alignment horizontal="right" wrapText="1"/>
    </xf>
    <xf numFmtId="0" fontId="4" fillId="0" borderId="6" xfId="0" applyFont="1" applyBorder="1" applyAlignment="1">
      <alignment wrapText="1"/>
    </xf>
    <xf numFmtId="164" fontId="5" fillId="0" borderId="5" xfId="1" applyFont="1" applyFill="1" applyBorder="1" applyAlignment="1">
      <alignment horizontal="right" wrapText="1"/>
    </xf>
    <xf numFmtId="164" fontId="6" fillId="0" borderId="3" xfId="0" applyNumberFormat="1" applyFont="1" applyBorder="1" applyAlignment="1">
      <alignment horizontal="right" wrapText="1"/>
    </xf>
    <xf numFmtId="0" fontId="6" fillId="0" borderId="7" xfId="0" applyFont="1" applyBorder="1" applyAlignment="1">
      <alignment horizontal="right" wrapText="1"/>
    </xf>
    <xf numFmtId="49" fontId="8" fillId="0" borderId="8" xfId="0" applyNumberFormat="1" applyFont="1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49" fontId="8" fillId="2" borderId="8" xfId="0" applyNumberFormat="1" applyFont="1" applyFill="1" applyBorder="1" applyAlignment="1">
      <alignment horizontal="left" wrapText="1"/>
    </xf>
    <xf numFmtId="49" fontId="8" fillId="2" borderId="8" xfId="0" applyNumberFormat="1" applyFont="1" applyFill="1" applyBorder="1" applyAlignment="1">
      <alignment horizontal="center"/>
    </xf>
    <xf numFmtId="164" fontId="5" fillId="2" borderId="5" xfId="1" applyFont="1" applyFill="1" applyBorder="1" applyAlignment="1">
      <alignment horizontal="right" wrapText="1"/>
    </xf>
    <xf numFmtId="4" fontId="8" fillId="2" borderId="8" xfId="0" applyNumberFormat="1" applyFont="1" applyFill="1" applyBorder="1"/>
    <xf numFmtId="49" fontId="9" fillId="0" borderId="8" xfId="0" applyNumberFormat="1" applyFont="1" applyBorder="1" applyAlignment="1">
      <alignment horizontal="left" wrapText="1"/>
    </xf>
    <xf numFmtId="49" fontId="8" fillId="0" borderId="8" xfId="0" applyNumberFormat="1" applyFont="1" applyBorder="1" applyAlignment="1">
      <alignment horizontal="left" wrapText="1"/>
    </xf>
    <xf numFmtId="4" fontId="8" fillId="0" borderId="8" xfId="0" applyNumberFormat="1" applyFont="1" applyBorder="1"/>
    <xf numFmtId="164" fontId="4" fillId="0" borderId="10" xfId="1" applyFont="1" applyBorder="1" applyAlignment="1">
      <alignment horizontal="right" wrapText="1"/>
    </xf>
    <xf numFmtId="2" fontId="5" fillId="0" borderId="8" xfId="0" applyNumberFormat="1" applyFont="1" applyBorder="1"/>
    <xf numFmtId="0" fontId="0" fillId="0" borderId="8" xfId="0" applyBorder="1"/>
    <xf numFmtId="49" fontId="8" fillId="0" borderId="12" xfId="0" applyNumberFormat="1" applyFont="1" applyBorder="1" applyAlignment="1">
      <alignment horizontal="center"/>
    </xf>
    <xf numFmtId="164" fontId="5" fillId="0" borderId="10" xfId="1" applyFont="1" applyBorder="1" applyAlignment="1">
      <alignment horizontal="right" wrapText="1"/>
    </xf>
    <xf numFmtId="0" fontId="5" fillId="0" borderId="11" xfId="0" applyFont="1" applyBorder="1" applyAlignment="1">
      <alignment wrapText="1"/>
    </xf>
    <xf numFmtId="0" fontId="2" fillId="0" borderId="14" xfId="0" applyFont="1" applyBorder="1" applyAlignment="1">
      <alignment horizontal="center" vertical="center" wrapText="1"/>
    </xf>
    <xf numFmtId="164" fontId="6" fillId="0" borderId="15" xfId="0" applyNumberFormat="1" applyFont="1" applyBorder="1" applyAlignment="1">
      <alignment horizontal="right" wrapText="1"/>
    </xf>
    <xf numFmtId="164" fontId="4" fillId="0" borderId="13" xfId="1" applyFont="1" applyFill="1" applyBorder="1" applyAlignment="1">
      <alignment horizontal="right" wrapText="1"/>
    </xf>
    <xf numFmtId="164" fontId="4" fillId="0" borderId="13" xfId="1" applyFont="1" applyBorder="1" applyAlignment="1">
      <alignment horizontal="right" wrapText="1"/>
    </xf>
    <xf numFmtId="164" fontId="5" fillId="0" borderId="13" xfId="1" applyFont="1" applyFill="1" applyBorder="1" applyAlignment="1">
      <alignment horizontal="right" wrapText="1"/>
    </xf>
    <xf numFmtId="164" fontId="5" fillId="0" borderId="13" xfId="1" applyFont="1" applyBorder="1" applyAlignment="1">
      <alignment horizontal="right" wrapText="1"/>
    </xf>
    <xf numFmtId="164" fontId="5" fillId="2" borderId="13" xfId="1" applyFont="1" applyFill="1" applyBorder="1" applyAlignment="1">
      <alignment horizontal="right" wrapText="1"/>
    </xf>
    <xf numFmtId="4" fontId="8" fillId="2" borderId="13" xfId="0" applyNumberFormat="1" applyFont="1" applyFill="1" applyBorder="1"/>
    <xf numFmtId="164" fontId="5" fillId="0" borderId="16" xfId="1" applyFont="1" applyBorder="1" applyAlignment="1">
      <alignment horizontal="right" wrapText="1"/>
    </xf>
    <xf numFmtId="164" fontId="4" fillId="0" borderId="16" xfId="1" applyFont="1" applyBorder="1" applyAlignment="1">
      <alignment horizontal="right" wrapText="1"/>
    </xf>
    <xf numFmtId="2" fontId="5" fillId="0" borderId="13" xfId="0" applyNumberFormat="1" applyFont="1" applyBorder="1"/>
    <xf numFmtId="4" fontId="8" fillId="0" borderId="13" xfId="0" applyNumberFormat="1" applyFont="1" applyBorder="1"/>
    <xf numFmtId="0" fontId="0" fillId="0" borderId="13" xfId="0" applyBorder="1"/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5" fontId="0" fillId="0" borderId="8" xfId="0" applyNumberFormat="1" applyBorder="1"/>
    <xf numFmtId="0" fontId="4" fillId="0" borderId="11" xfId="0" applyFont="1" applyBorder="1" applyAlignment="1">
      <alignment wrapText="1"/>
    </xf>
    <xf numFmtId="49" fontId="9" fillId="2" borderId="8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</cellXfs>
  <cellStyles count="3">
    <cellStyle name="Обычный" xfId="0" builtinId="0"/>
    <cellStyle name="Обычный 2" xfId="2" xr:uid="{8CB038A5-DBAC-4F4B-BA05-1D6851645686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1"/>
  <sheetViews>
    <sheetView tabSelected="1" topLeftCell="B3" zoomScale="80" zoomScaleNormal="80" workbookViewId="0">
      <selection activeCell="G7" sqref="G7"/>
    </sheetView>
  </sheetViews>
  <sheetFormatPr defaultRowHeight="15" x14ac:dyDescent="0.25"/>
  <cols>
    <col min="1" max="1" width="69.28515625" customWidth="1"/>
    <col min="2" max="2" width="36.42578125" customWidth="1"/>
    <col min="3" max="3" width="25.28515625" customWidth="1"/>
    <col min="4" max="4" width="22.28515625" customWidth="1"/>
    <col min="5" max="5" width="21.140625" customWidth="1"/>
  </cols>
  <sheetData>
    <row r="1" spans="1:6" ht="136.5" customHeight="1" x14ac:dyDescent="0.25">
      <c r="A1" s="2"/>
      <c r="B1" s="49"/>
      <c r="C1" s="49"/>
      <c r="D1" s="49" t="s">
        <v>51</v>
      </c>
      <c r="E1" s="49"/>
    </row>
    <row r="2" spans="1:6" ht="27.75" customHeight="1" x14ac:dyDescent="0.25">
      <c r="A2" s="2"/>
      <c r="B2" s="2"/>
      <c r="C2" s="2"/>
    </row>
    <row r="3" spans="1:6" ht="79.5" customHeight="1" x14ac:dyDescent="0.25">
      <c r="A3" s="48" t="s">
        <v>109</v>
      </c>
      <c r="B3" s="48"/>
      <c r="C3" s="48"/>
      <c r="D3" s="48"/>
    </row>
    <row r="4" spans="1:6" ht="21" customHeight="1" thickBot="1" x14ac:dyDescent="0.3">
      <c r="C4" s="3" t="s">
        <v>6</v>
      </c>
    </row>
    <row r="5" spans="1:6" ht="66" customHeight="1" thickBot="1" x14ac:dyDescent="0.3">
      <c r="A5" s="1" t="s">
        <v>0</v>
      </c>
      <c r="B5" s="1" t="s">
        <v>10</v>
      </c>
      <c r="C5" s="1" t="s">
        <v>39</v>
      </c>
      <c r="D5" s="30" t="s">
        <v>40</v>
      </c>
      <c r="E5" s="43" t="s">
        <v>48</v>
      </c>
      <c r="F5" s="44" t="s">
        <v>45</v>
      </c>
    </row>
    <row r="6" spans="1:6" ht="23.25" customHeight="1" x14ac:dyDescent="0.3">
      <c r="A6" s="16" t="s">
        <v>1</v>
      </c>
      <c r="B6" s="12"/>
      <c r="C6" s="11">
        <f>C7+C41</f>
        <v>16482131.890000001</v>
      </c>
      <c r="D6" s="31">
        <f>D7+D41</f>
        <v>19725806.300000001</v>
      </c>
      <c r="E6" s="31">
        <f>E7+E41</f>
        <v>27048641.369999997</v>
      </c>
      <c r="F6" s="45">
        <f>E6*100/D6</f>
        <v>137.12312165409429</v>
      </c>
    </row>
    <row r="7" spans="1:6" ht="22.15" customHeight="1" x14ac:dyDescent="0.3">
      <c r="A7" s="4" t="s">
        <v>9</v>
      </c>
      <c r="B7" s="15" t="s">
        <v>11</v>
      </c>
      <c r="C7" s="8">
        <f>C8+C31</f>
        <v>11279642</v>
      </c>
      <c r="D7" s="32">
        <f>D8+D31</f>
        <v>11523932</v>
      </c>
      <c r="E7" s="32">
        <f>E8+E31</f>
        <v>19061676.199999999</v>
      </c>
      <c r="F7" s="45">
        <f t="shared" ref="F7:F58" si="0">E7*100/D7</f>
        <v>165.40948176368968</v>
      </c>
    </row>
    <row r="8" spans="1:6" ht="22.9" customHeight="1" x14ac:dyDescent="0.3">
      <c r="A8" s="4" t="s">
        <v>8</v>
      </c>
      <c r="B8" s="13"/>
      <c r="C8" s="5">
        <f>C9+C21+C26</f>
        <v>11036786</v>
      </c>
      <c r="D8" s="33">
        <f>D9+D21+D26</f>
        <v>11036786</v>
      </c>
      <c r="E8" s="33">
        <f>E9+E21+E26</f>
        <v>18425692.27</v>
      </c>
      <c r="F8" s="45">
        <f t="shared" si="0"/>
        <v>166.94798893445972</v>
      </c>
    </row>
    <row r="9" spans="1:6" ht="19.149999999999999" customHeight="1" x14ac:dyDescent="0.3">
      <c r="A9" s="4" t="s">
        <v>5</v>
      </c>
      <c r="B9" s="15" t="s">
        <v>12</v>
      </c>
      <c r="C9" s="5">
        <f>C10</f>
        <v>913286</v>
      </c>
      <c r="D9" s="33">
        <f>D10</f>
        <v>913286</v>
      </c>
      <c r="E9" s="33">
        <f>E10</f>
        <v>1044615.05</v>
      </c>
      <c r="F9" s="45">
        <f t="shared" si="0"/>
        <v>114.37983829818917</v>
      </c>
    </row>
    <row r="10" spans="1:6" ht="21" customHeight="1" x14ac:dyDescent="0.3">
      <c r="A10" s="4" t="s">
        <v>4</v>
      </c>
      <c r="B10" s="13" t="s">
        <v>13</v>
      </c>
      <c r="C10" s="10">
        <v>913286</v>
      </c>
      <c r="D10" s="34">
        <v>913286</v>
      </c>
      <c r="E10" s="34">
        <v>1044615.05</v>
      </c>
      <c r="F10" s="45">
        <f t="shared" si="0"/>
        <v>114.37983829818917</v>
      </c>
    </row>
    <row r="11" spans="1:6" ht="150" x14ac:dyDescent="0.3">
      <c r="A11" s="6" t="s">
        <v>52</v>
      </c>
      <c r="B11" s="13" t="s">
        <v>53</v>
      </c>
      <c r="C11" s="10">
        <v>798887</v>
      </c>
      <c r="D11" s="34">
        <v>798887</v>
      </c>
      <c r="E11" s="34">
        <v>792537.49</v>
      </c>
      <c r="F11" s="45">
        <f t="shared" si="0"/>
        <v>99.205205492140948</v>
      </c>
    </row>
    <row r="12" spans="1:6" ht="150" x14ac:dyDescent="0.3">
      <c r="A12" s="6" t="s">
        <v>54</v>
      </c>
      <c r="B12" s="13" t="s">
        <v>78</v>
      </c>
      <c r="C12" s="10"/>
      <c r="D12" s="34"/>
      <c r="E12" s="34">
        <v>72</v>
      </c>
      <c r="F12" s="45" t="e">
        <f t="shared" si="0"/>
        <v>#DIV/0!</v>
      </c>
    </row>
    <row r="13" spans="1:6" ht="112.5" x14ac:dyDescent="0.3">
      <c r="A13" s="6" t="s">
        <v>55</v>
      </c>
      <c r="B13" s="13" t="s">
        <v>79</v>
      </c>
      <c r="C13" s="10"/>
      <c r="D13" s="34"/>
      <c r="E13" s="34">
        <v>12328.65</v>
      </c>
      <c r="F13" s="45" t="e">
        <f t="shared" si="0"/>
        <v>#DIV/0!</v>
      </c>
    </row>
    <row r="14" spans="1:6" ht="112.5" x14ac:dyDescent="0.3">
      <c r="A14" s="6" t="s">
        <v>56</v>
      </c>
      <c r="B14" s="13" t="s">
        <v>80</v>
      </c>
      <c r="C14" s="10"/>
      <c r="D14" s="34"/>
      <c r="E14" s="34">
        <v>200.41</v>
      </c>
      <c r="F14" s="45" t="e">
        <f t="shared" si="0"/>
        <v>#DIV/0!</v>
      </c>
    </row>
    <row r="15" spans="1:6" ht="150" x14ac:dyDescent="0.3">
      <c r="A15" s="6" t="s">
        <v>52</v>
      </c>
      <c r="B15" s="13" t="s">
        <v>81</v>
      </c>
      <c r="C15" s="10">
        <v>42000</v>
      </c>
      <c r="D15" s="34">
        <v>42000</v>
      </c>
      <c r="E15" s="34">
        <v>19883.88</v>
      </c>
      <c r="F15" s="45">
        <f t="shared" si="0"/>
        <v>47.342571428571432</v>
      </c>
    </row>
    <row r="16" spans="1:6" ht="150" x14ac:dyDescent="0.3">
      <c r="A16" s="6" t="s">
        <v>54</v>
      </c>
      <c r="B16" s="13" t="s">
        <v>82</v>
      </c>
      <c r="C16" s="10"/>
      <c r="D16" s="34"/>
      <c r="E16" s="34">
        <v>96</v>
      </c>
      <c r="F16" s="45" t="e">
        <f t="shared" si="0"/>
        <v>#DIV/0!</v>
      </c>
    </row>
    <row r="17" spans="1:6" ht="150" x14ac:dyDescent="0.3">
      <c r="A17" s="6" t="s">
        <v>57</v>
      </c>
      <c r="B17" s="13" t="s">
        <v>83</v>
      </c>
      <c r="C17" s="10"/>
      <c r="D17" s="34"/>
      <c r="E17" s="34">
        <v>6240</v>
      </c>
      <c r="F17" s="45" t="e">
        <f t="shared" si="0"/>
        <v>#DIV/0!</v>
      </c>
    </row>
    <row r="18" spans="1:6" ht="112.5" x14ac:dyDescent="0.3">
      <c r="A18" s="6" t="s">
        <v>58</v>
      </c>
      <c r="B18" s="13" t="s">
        <v>84</v>
      </c>
      <c r="C18" s="10">
        <v>72399</v>
      </c>
      <c r="D18" s="34">
        <v>72399</v>
      </c>
      <c r="E18" s="34">
        <v>157200</v>
      </c>
      <c r="F18" s="45">
        <f t="shared" si="0"/>
        <v>217.13007085733227</v>
      </c>
    </row>
    <row r="19" spans="1:6" ht="56.25" x14ac:dyDescent="0.3">
      <c r="A19" s="6" t="s">
        <v>59</v>
      </c>
      <c r="B19" s="13" t="s">
        <v>85</v>
      </c>
      <c r="C19" s="10"/>
      <c r="D19" s="34"/>
      <c r="E19" s="34">
        <v>52851.4</v>
      </c>
      <c r="F19" s="45" t="e">
        <f t="shared" si="0"/>
        <v>#DIV/0!</v>
      </c>
    </row>
    <row r="20" spans="1:6" ht="56.25" x14ac:dyDescent="0.3">
      <c r="A20" s="6" t="s">
        <v>59</v>
      </c>
      <c r="B20" s="13" t="s">
        <v>86</v>
      </c>
      <c r="C20" s="10"/>
      <c r="D20" s="34"/>
      <c r="E20" s="34">
        <v>3205.22</v>
      </c>
      <c r="F20" s="45" t="e">
        <f t="shared" si="0"/>
        <v>#DIV/0!</v>
      </c>
    </row>
    <row r="21" spans="1:6" ht="19.899999999999999" customHeight="1" x14ac:dyDescent="0.3">
      <c r="A21" s="4" t="s">
        <v>16</v>
      </c>
      <c r="B21" s="15" t="s">
        <v>19</v>
      </c>
      <c r="C21" s="5">
        <f>C22+C25</f>
        <v>1504500</v>
      </c>
      <c r="D21" s="33">
        <f>D22+D25</f>
        <v>1504500</v>
      </c>
      <c r="E21" s="33">
        <f>E22+E25</f>
        <v>6367674.6400000006</v>
      </c>
      <c r="F21" s="45">
        <f t="shared" si="0"/>
        <v>423.24191691591892</v>
      </c>
    </row>
    <row r="22" spans="1:6" ht="37.5" x14ac:dyDescent="0.3">
      <c r="A22" s="4" t="s">
        <v>17</v>
      </c>
      <c r="B22" s="13" t="s">
        <v>20</v>
      </c>
      <c r="C22" s="7">
        <v>1504500</v>
      </c>
      <c r="D22" s="35">
        <v>1504500</v>
      </c>
      <c r="E22" s="35">
        <v>6090334.2400000002</v>
      </c>
      <c r="F22" s="45">
        <f t="shared" si="0"/>
        <v>404.80785908939845</v>
      </c>
    </row>
    <row r="23" spans="1:6" ht="93.75" x14ac:dyDescent="0.3">
      <c r="A23" s="6" t="s">
        <v>60</v>
      </c>
      <c r="B23" s="13" t="s">
        <v>87</v>
      </c>
      <c r="C23" s="7">
        <v>1454500</v>
      </c>
      <c r="D23" s="35">
        <v>1454500</v>
      </c>
      <c r="E23" s="35">
        <v>5445260.1500000004</v>
      </c>
      <c r="F23" s="45">
        <f t="shared" si="0"/>
        <v>374.37333447920247</v>
      </c>
    </row>
    <row r="24" spans="1:6" ht="93.75" x14ac:dyDescent="0.3">
      <c r="A24" s="6" t="s">
        <v>61</v>
      </c>
      <c r="B24" s="13" t="s">
        <v>88</v>
      </c>
      <c r="C24" s="7">
        <v>50000</v>
      </c>
      <c r="D24" s="35">
        <v>50000</v>
      </c>
      <c r="E24" s="35">
        <v>645074.09</v>
      </c>
      <c r="F24" s="45">
        <f t="shared" si="0"/>
        <v>1290.1481799999999</v>
      </c>
    </row>
    <row r="25" spans="1:6" ht="18.600000000000001" customHeight="1" x14ac:dyDescent="0.3">
      <c r="A25" s="6" t="s">
        <v>18</v>
      </c>
      <c r="B25" s="13" t="s">
        <v>89</v>
      </c>
      <c r="C25" s="7"/>
      <c r="D25" s="35"/>
      <c r="E25" s="35">
        <v>277340.40000000002</v>
      </c>
      <c r="F25" s="45"/>
    </row>
    <row r="26" spans="1:6" ht="21" customHeight="1" x14ac:dyDescent="0.3">
      <c r="A26" s="4" t="s">
        <v>21</v>
      </c>
      <c r="B26" s="15" t="s">
        <v>23</v>
      </c>
      <c r="C26" s="5">
        <f>C27+C28</f>
        <v>8619000</v>
      </c>
      <c r="D26" s="33">
        <f>D27+D28</f>
        <v>8619000</v>
      </c>
      <c r="E26" s="33">
        <f>E27+E28</f>
        <v>11013402.58</v>
      </c>
      <c r="F26" s="45">
        <f t="shared" si="0"/>
        <v>127.78051490892214</v>
      </c>
    </row>
    <row r="27" spans="1:6" ht="112.5" x14ac:dyDescent="0.3">
      <c r="A27" s="6" t="s">
        <v>75</v>
      </c>
      <c r="B27" s="13" t="s">
        <v>90</v>
      </c>
      <c r="C27" s="7">
        <v>700000</v>
      </c>
      <c r="D27" s="35">
        <v>700000</v>
      </c>
      <c r="E27" s="35">
        <v>987440.32</v>
      </c>
      <c r="F27" s="45">
        <f t="shared" si="0"/>
        <v>141.06290285714286</v>
      </c>
    </row>
    <row r="28" spans="1:6" ht="18.75" x14ac:dyDescent="0.3">
      <c r="A28" s="17" t="s">
        <v>24</v>
      </c>
      <c r="B28" s="47" t="s">
        <v>22</v>
      </c>
      <c r="C28" s="19">
        <f>C29+C30</f>
        <v>7919000</v>
      </c>
      <c r="D28" s="36">
        <f>D29+D30</f>
        <v>7919000</v>
      </c>
      <c r="E28" s="36">
        <f>E29+E30</f>
        <v>10025962.26</v>
      </c>
      <c r="F28" s="45">
        <f t="shared" si="0"/>
        <v>126.60641823462558</v>
      </c>
    </row>
    <row r="29" spans="1:6" ht="93.75" x14ac:dyDescent="0.3">
      <c r="A29" s="17" t="s">
        <v>73</v>
      </c>
      <c r="B29" s="18" t="s">
        <v>91</v>
      </c>
      <c r="C29" s="20">
        <v>3000000</v>
      </c>
      <c r="D29" s="37">
        <v>3000000</v>
      </c>
      <c r="E29" s="37">
        <v>4098053</v>
      </c>
      <c r="F29" s="45">
        <f t="shared" si="0"/>
        <v>136.60176666666666</v>
      </c>
    </row>
    <row r="30" spans="1:6" ht="93.75" x14ac:dyDescent="0.3">
      <c r="A30" s="17" t="s">
        <v>74</v>
      </c>
      <c r="B30" s="18" t="s">
        <v>92</v>
      </c>
      <c r="C30" s="20">
        <v>4919000</v>
      </c>
      <c r="D30" s="37">
        <v>4919000</v>
      </c>
      <c r="E30" s="37">
        <v>5927909.2599999998</v>
      </c>
      <c r="F30" s="45">
        <f t="shared" si="0"/>
        <v>120.51045456393575</v>
      </c>
    </row>
    <row r="31" spans="1:6" ht="20.45" customHeight="1" x14ac:dyDescent="0.3">
      <c r="A31" s="4" t="s">
        <v>7</v>
      </c>
      <c r="B31" s="13"/>
      <c r="C31" s="5">
        <f>C32+C36</f>
        <v>242856</v>
      </c>
      <c r="D31" s="33">
        <f>D32+D36</f>
        <v>487146</v>
      </c>
      <c r="E31" s="33">
        <f>E32+E36+E34</f>
        <v>635983.92999999993</v>
      </c>
      <c r="F31" s="45">
        <f t="shared" si="0"/>
        <v>130.55304364605271</v>
      </c>
    </row>
    <row r="32" spans="1:6" ht="38.450000000000003" customHeight="1" x14ac:dyDescent="0.3">
      <c r="A32" s="4" t="s">
        <v>2</v>
      </c>
      <c r="B32" s="13" t="s">
        <v>14</v>
      </c>
      <c r="C32" s="7">
        <v>208296</v>
      </c>
      <c r="D32" s="35">
        <v>208296</v>
      </c>
      <c r="E32" s="35">
        <v>148796</v>
      </c>
      <c r="F32" s="45">
        <f t="shared" si="0"/>
        <v>71.434881130698628</v>
      </c>
    </row>
    <row r="33" spans="1:6" ht="93.75" x14ac:dyDescent="0.3">
      <c r="A33" s="29" t="s">
        <v>62</v>
      </c>
      <c r="B33" s="13" t="s">
        <v>93</v>
      </c>
      <c r="C33" s="28">
        <v>208296</v>
      </c>
      <c r="D33" s="38">
        <v>208296</v>
      </c>
      <c r="E33" s="38">
        <v>148796</v>
      </c>
      <c r="F33" s="45">
        <f t="shared" si="0"/>
        <v>71.434881130698628</v>
      </c>
    </row>
    <row r="34" spans="1:6" ht="37.5" x14ac:dyDescent="0.3">
      <c r="A34" s="46" t="s">
        <v>49</v>
      </c>
      <c r="B34" s="27" t="s">
        <v>50</v>
      </c>
      <c r="C34" s="28"/>
      <c r="D34" s="38"/>
      <c r="E34" s="38">
        <v>228017.93</v>
      </c>
      <c r="F34" s="45" t="e">
        <f t="shared" si="0"/>
        <v>#DIV/0!</v>
      </c>
    </row>
    <row r="35" spans="1:6" ht="150" x14ac:dyDescent="0.3">
      <c r="A35" s="29" t="s">
        <v>63</v>
      </c>
      <c r="B35" s="27" t="s">
        <v>94</v>
      </c>
      <c r="C35" s="28"/>
      <c r="D35" s="38"/>
      <c r="E35" s="38">
        <v>228017.93</v>
      </c>
      <c r="F35" s="45" t="e">
        <f t="shared" si="0"/>
        <v>#DIV/0!</v>
      </c>
    </row>
    <row r="36" spans="1:6" ht="37.5" x14ac:dyDescent="0.3">
      <c r="A36" s="46" t="s">
        <v>37</v>
      </c>
      <c r="B36" s="27" t="s">
        <v>38</v>
      </c>
      <c r="C36" s="28">
        <v>34560</v>
      </c>
      <c r="D36" s="38">
        <v>278850</v>
      </c>
      <c r="E36" s="38">
        <v>259170</v>
      </c>
      <c r="F36" s="45">
        <f t="shared" si="0"/>
        <v>92.942442173211404</v>
      </c>
    </row>
    <row r="37" spans="1:6" ht="37.5" x14ac:dyDescent="0.3">
      <c r="A37" s="29" t="s">
        <v>37</v>
      </c>
      <c r="B37" s="27" t="s">
        <v>95</v>
      </c>
      <c r="C37" s="28">
        <v>34560</v>
      </c>
      <c r="D37" s="38">
        <v>34560</v>
      </c>
      <c r="E37" s="38">
        <v>37440</v>
      </c>
      <c r="F37" s="45">
        <f t="shared" si="0"/>
        <v>108.33333333333333</v>
      </c>
    </row>
    <row r="38" spans="1:6" ht="56.25" x14ac:dyDescent="0.3">
      <c r="A38" s="29" t="s">
        <v>66</v>
      </c>
      <c r="B38" s="27" t="s">
        <v>96</v>
      </c>
      <c r="C38" s="28"/>
      <c r="D38" s="38">
        <v>45990</v>
      </c>
      <c r="E38" s="38">
        <v>45990</v>
      </c>
      <c r="F38" s="45">
        <f t="shared" si="0"/>
        <v>100</v>
      </c>
    </row>
    <row r="39" spans="1:6" ht="56.25" x14ac:dyDescent="0.3">
      <c r="A39" s="29" t="s">
        <v>64</v>
      </c>
      <c r="B39" s="27" t="s">
        <v>97</v>
      </c>
      <c r="C39" s="28"/>
      <c r="D39" s="38">
        <v>57300</v>
      </c>
      <c r="E39" s="38">
        <v>57300</v>
      </c>
      <c r="F39" s="45">
        <f t="shared" si="0"/>
        <v>100</v>
      </c>
    </row>
    <row r="40" spans="1:6" ht="75" x14ac:dyDescent="0.3">
      <c r="A40" s="29" t="s">
        <v>65</v>
      </c>
      <c r="B40" s="27" t="s">
        <v>98</v>
      </c>
      <c r="C40" s="28"/>
      <c r="D40" s="38">
        <v>141000</v>
      </c>
      <c r="E40" s="38">
        <v>118440</v>
      </c>
      <c r="F40" s="45">
        <f t="shared" si="0"/>
        <v>84</v>
      </c>
    </row>
    <row r="41" spans="1:6" ht="30.6" customHeight="1" thickBot="1" x14ac:dyDescent="0.35">
      <c r="A41" s="9" t="s">
        <v>3</v>
      </c>
      <c r="B41" s="14" t="s">
        <v>15</v>
      </c>
      <c r="C41" s="24">
        <f>C42</f>
        <v>5202489.8899999997</v>
      </c>
      <c r="D41" s="39">
        <f>D42</f>
        <v>8201874.2999999998</v>
      </c>
      <c r="E41" s="39">
        <f>E42</f>
        <v>7986965.1699999999</v>
      </c>
      <c r="F41" s="45">
        <f t="shared" si="0"/>
        <v>97.379755868728694</v>
      </c>
    </row>
    <row r="42" spans="1:6" ht="37.5" x14ac:dyDescent="0.3">
      <c r="A42" s="21" t="s">
        <v>25</v>
      </c>
      <c r="B42" s="15" t="s">
        <v>33</v>
      </c>
      <c r="C42" s="25">
        <f>C43+C45+C48+C50+C59+C60+C61</f>
        <v>5202489.8899999997</v>
      </c>
      <c r="D42" s="40">
        <f>D43+D45+D48+D50+D59+D60+D61</f>
        <v>8201874.2999999998</v>
      </c>
      <c r="E42" s="40">
        <f>E43+E45+E48+E50+E59+E60+E61</f>
        <v>7986965.1699999999</v>
      </c>
      <c r="F42" s="45">
        <f t="shared" si="0"/>
        <v>97.379755868728694</v>
      </c>
    </row>
    <row r="43" spans="1:6" ht="37.5" x14ac:dyDescent="0.3">
      <c r="A43" s="21" t="s">
        <v>26</v>
      </c>
      <c r="B43" s="13" t="s">
        <v>41</v>
      </c>
      <c r="C43" s="23">
        <v>2590595</v>
      </c>
      <c r="D43" s="41">
        <v>2590595</v>
      </c>
      <c r="E43" s="41">
        <v>2590595</v>
      </c>
      <c r="F43" s="45">
        <f t="shared" si="0"/>
        <v>100</v>
      </c>
    </row>
    <row r="44" spans="1:6" ht="37.5" x14ac:dyDescent="0.3">
      <c r="A44" s="22" t="s">
        <v>76</v>
      </c>
      <c r="B44" s="13" t="s">
        <v>99</v>
      </c>
      <c r="C44" s="23">
        <v>2590595</v>
      </c>
      <c r="D44" s="41">
        <v>2590595</v>
      </c>
      <c r="E44" s="41">
        <v>2590595</v>
      </c>
      <c r="F44" s="45">
        <f t="shared" si="0"/>
        <v>100</v>
      </c>
    </row>
    <row r="45" spans="1:6" ht="37.5" x14ac:dyDescent="0.3">
      <c r="A45" s="21" t="s">
        <v>27</v>
      </c>
      <c r="B45" s="13" t="s">
        <v>42</v>
      </c>
      <c r="C45" s="23">
        <v>1625876.89</v>
      </c>
      <c r="D45" s="41">
        <v>3556193.29</v>
      </c>
      <c r="E45" s="41">
        <v>3556193.29</v>
      </c>
      <c r="F45" s="45">
        <f t="shared" si="0"/>
        <v>100</v>
      </c>
    </row>
    <row r="46" spans="1:6" ht="37.5" x14ac:dyDescent="0.3">
      <c r="A46" s="22" t="s">
        <v>68</v>
      </c>
      <c r="B46" s="13" t="s">
        <v>100</v>
      </c>
      <c r="C46" s="23">
        <v>1625876.89</v>
      </c>
      <c r="D46" s="41">
        <v>1625876.89</v>
      </c>
      <c r="E46" s="41">
        <v>1625876.89</v>
      </c>
      <c r="F46" s="45">
        <f t="shared" si="0"/>
        <v>100</v>
      </c>
    </row>
    <row r="47" spans="1:6" ht="75" x14ac:dyDescent="0.3">
      <c r="A47" s="22" t="s">
        <v>67</v>
      </c>
      <c r="B47" s="13" t="s">
        <v>101</v>
      </c>
      <c r="C47" s="23"/>
      <c r="D47" s="41">
        <v>1930316.4</v>
      </c>
      <c r="E47" s="41">
        <v>1930316.4</v>
      </c>
      <c r="F47" s="45">
        <f t="shared" si="0"/>
        <v>100</v>
      </c>
    </row>
    <row r="48" spans="1:6" ht="37.5" x14ac:dyDescent="0.3">
      <c r="A48" s="21" t="s">
        <v>28</v>
      </c>
      <c r="B48" s="13" t="s">
        <v>43</v>
      </c>
      <c r="C48" s="23">
        <v>209833</v>
      </c>
      <c r="D48" s="41">
        <v>220426</v>
      </c>
      <c r="E48" s="41">
        <v>220426</v>
      </c>
      <c r="F48" s="45">
        <f t="shared" si="0"/>
        <v>100</v>
      </c>
    </row>
    <row r="49" spans="1:6" ht="56.25" x14ac:dyDescent="0.3">
      <c r="A49" s="22" t="s">
        <v>77</v>
      </c>
      <c r="B49" s="13" t="s">
        <v>102</v>
      </c>
      <c r="C49" s="23">
        <v>209833</v>
      </c>
      <c r="D49" s="41">
        <v>220426</v>
      </c>
      <c r="E49" s="41">
        <v>220426</v>
      </c>
      <c r="F49" s="45">
        <f t="shared" si="0"/>
        <v>100</v>
      </c>
    </row>
    <row r="50" spans="1:6" ht="18.75" x14ac:dyDescent="0.3">
      <c r="A50" s="21" t="s">
        <v>29</v>
      </c>
      <c r="B50" s="13" t="s">
        <v>44</v>
      </c>
      <c r="C50" s="25">
        <f>C51+C52</f>
        <v>776185</v>
      </c>
      <c r="D50" s="40">
        <v>1834660.01</v>
      </c>
      <c r="E50" s="40">
        <v>1613358.84</v>
      </c>
      <c r="F50" s="45">
        <f t="shared" si="0"/>
        <v>87.937755835207852</v>
      </c>
    </row>
    <row r="51" spans="1:6" ht="18.75" hidden="1" x14ac:dyDescent="0.3">
      <c r="A51" s="22" t="s">
        <v>35</v>
      </c>
      <c r="B51" s="13"/>
      <c r="C51" s="25">
        <v>635569</v>
      </c>
      <c r="D51" s="40">
        <v>635569</v>
      </c>
      <c r="E51" s="40">
        <v>388600</v>
      </c>
      <c r="F51" s="45">
        <f t="shared" si="0"/>
        <v>61.142063253557048</v>
      </c>
    </row>
    <row r="52" spans="1:6" ht="18.75" hidden="1" x14ac:dyDescent="0.3">
      <c r="A52" s="22" t="s">
        <v>36</v>
      </c>
      <c r="B52" s="13"/>
      <c r="C52" s="25">
        <v>140616</v>
      </c>
      <c r="D52" s="40">
        <v>140616</v>
      </c>
      <c r="E52" s="40">
        <v>57579.83</v>
      </c>
      <c r="F52" s="45">
        <f t="shared" si="0"/>
        <v>40.948277578653922</v>
      </c>
    </row>
    <row r="53" spans="1:6" ht="18.75" hidden="1" x14ac:dyDescent="0.3">
      <c r="A53" s="22" t="s">
        <v>47</v>
      </c>
      <c r="B53" s="13"/>
      <c r="C53" s="25"/>
      <c r="D53" s="40">
        <v>21867.3</v>
      </c>
      <c r="E53" s="40"/>
      <c r="F53" s="45"/>
    </row>
    <row r="54" spans="1:6" ht="18.75" hidden="1" x14ac:dyDescent="0.3">
      <c r="A54" s="22" t="s">
        <v>46</v>
      </c>
      <c r="B54" s="13"/>
      <c r="C54" s="25"/>
      <c r="D54" s="40">
        <v>1000000</v>
      </c>
      <c r="E54" s="40"/>
      <c r="F54" s="45">
        <f t="shared" si="0"/>
        <v>0</v>
      </c>
    </row>
    <row r="55" spans="1:6" ht="56.25" x14ac:dyDescent="0.3">
      <c r="A55" s="22" t="s">
        <v>69</v>
      </c>
      <c r="B55" s="13" t="s">
        <v>103</v>
      </c>
      <c r="C55" s="25">
        <v>635569</v>
      </c>
      <c r="D55" s="40">
        <v>635569</v>
      </c>
      <c r="E55" s="40">
        <v>622150</v>
      </c>
      <c r="F55" s="45">
        <f t="shared" si="0"/>
        <v>97.888663544005453</v>
      </c>
    </row>
    <row r="56" spans="1:6" ht="56.25" x14ac:dyDescent="0.3">
      <c r="A56" s="22" t="s">
        <v>70</v>
      </c>
      <c r="B56" s="13" t="s">
        <v>104</v>
      </c>
      <c r="C56" s="25">
        <v>140616</v>
      </c>
      <c r="D56" s="40">
        <v>140616</v>
      </c>
      <c r="E56" s="40">
        <v>92733.83</v>
      </c>
      <c r="F56" s="45">
        <f t="shared" si="0"/>
        <v>65.948277578653929</v>
      </c>
    </row>
    <row r="57" spans="1:6" ht="93.75" x14ac:dyDescent="0.3">
      <c r="A57" s="22" t="s">
        <v>71</v>
      </c>
      <c r="B57" s="13" t="s">
        <v>105</v>
      </c>
      <c r="C57" s="25"/>
      <c r="D57" s="40">
        <v>58475.01</v>
      </c>
      <c r="E57" s="40">
        <v>58475.01</v>
      </c>
      <c r="F57" s="45">
        <f t="shared" si="0"/>
        <v>100</v>
      </c>
    </row>
    <row r="58" spans="1:6" ht="56.25" x14ac:dyDescent="0.3">
      <c r="A58" s="22" t="s">
        <v>72</v>
      </c>
      <c r="B58" s="13" t="s">
        <v>106</v>
      </c>
      <c r="C58" s="25"/>
      <c r="D58" s="40">
        <v>1000000</v>
      </c>
      <c r="E58" s="40">
        <v>840000</v>
      </c>
      <c r="F58" s="45">
        <f t="shared" si="0"/>
        <v>84</v>
      </c>
    </row>
    <row r="59" spans="1:6" ht="37.5" x14ac:dyDescent="0.3">
      <c r="A59" s="21" t="s">
        <v>30</v>
      </c>
      <c r="B59" s="13" t="s">
        <v>107</v>
      </c>
      <c r="C59" s="26"/>
      <c r="D59" s="42"/>
      <c r="E59" s="42">
        <v>14492.04</v>
      </c>
      <c r="F59" s="45"/>
    </row>
    <row r="60" spans="1:6" ht="37.5" x14ac:dyDescent="0.3">
      <c r="A60" s="21" t="s">
        <v>31</v>
      </c>
      <c r="B60" s="13" t="s">
        <v>108</v>
      </c>
      <c r="C60" s="26"/>
      <c r="D60" s="42"/>
      <c r="E60" s="42">
        <v>-8100</v>
      </c>
      <c r="F60" s="45"/>
    </row>
    <row r="61" spans="1:6" ht="18.75" x14ac:dyDescent="0.3">
      <c r="A61" s="22" t="s">
        <v>32</v>
      </c>
      <c r="B61" s="13" t="s">
        <v>34</v>
      </c>
      <c r="C61" s="26"/>
      <c r="D61" s="42"/>
      <c r="E61" s="42"/>
      <c r="F61" s="45"/>
    </row>
  </sheetData>
  <mergeCells count="3">
    <mergeCell ref="B1:C1"/>
    <mergeCell ref="D1:E1"/>
    <mergeCell ref="A3:D3"/>
  </mergeCells>
  <phoneticPr fontId="11" type="noConversion"/>
  <printOptions horizontalCentered="1"/>
  <pageMargins left="0.43307086614173229" right="0.23622047244094491" top="0.74803149606299213" bottom="0.35433070866141736" header="0.51181102362204722" footer="0.31496062992125984"/>
  <pageSetup paperSize="9" scale="50" firstPageNumber="4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User-PC</cp:lastModifiedBy>
  <cp:lastPrinted>2026-03-17T06:49:54Z</cp:lastPrinted>
  <dcterms:created xsi:type="dcterms:W3CDTF">2017-10-23T09:06:05Z</dcterms:created>
  <dcterms:modified xsi:type="dcterms:W3CDTF">2026-03-17T06:50:10Z</dcterms:modified>
</cp:coreProperties>
</file>